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92ECE90-4D1C-4685-ACD0-B30DBE2C5FE2}" xr6:coauthVersionLast="47" xr6:coauthVersionMax="47" xr10:uidLastSave="{00000000-0000-0000-0000-000000000000}"/>
  <bookViews>
    <workbookView xWindow="-120" yWindow="-120" windowWidth="38640" windowHeight="211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50" l="1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9" i="150" l="1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<sst xmlns="http://schemas.openxmlformats.org/spreadsheetml/2006/main" count="2127" uniqueCount="402">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</sst>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2" sqref="W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-2575814.3333333335</v>
      </c>
      <c r="Y19" s="156">
        <f>Y18-K19-L19</f>
        <v>-2821790</v>
      </c>
      <c r="Z19" s="217">
        <f>AVERAGE(Y19:Y27)</f>
        <v>-2817720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2677832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2677832</v>
      </c>
      <c r="O22" s="67">
        <f t="shared" si="3"/>
        <v>174846.88500000001</v>
      </c>
      <c r="P22" s="7">
        <f t="shared" si="6"/>
        <v>2797550.16</v>
      </c>
      <c r="Q22" s="164">
        <f>Q21+N22</f>
        <v>2837230.51</v>
      </c>
      <c r="R22" s="29">
        <f t="shared" si="1"/>
        <v>204.10527114889967</v>
      </c>
      <c r="S22" s="5">
        <f>SUM($Q$7:$Q22)/T22</f>
        <v>342798.88499999995</v>
      </c>
      <c r="T22" s="18">
        <v>16</v>
      </c>
      <c r="U22" s="4"/>
      <c r="V22" s="131"/>
      <c r="W22" s="105"/>
      <c r="X22" s="167"/>
      <c r="Y22" s="156">
        <f>Y21-K22-L22</f>
        <v>-2818672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321578.1570588235</v>
      </c>
      <c r="P23" s="7">
        <f t="shared" si="6"/>
        <v>5466828.6699999999</v>
      </c>
      <c r="Q23" s="164">
        <f>Q22+N23</f>
        <v>2837230.51</v>
      </c>
      <c r="R23" s="29">
        <f t="shared" si="1"/>
        <v>291.47027547086276</v>
      </c>
      <c r="S23" s="5">
        <f>SUM($Q$7:$Q23)/T23</f>
        <v>489530.15705882345</v>
      </c>
      <c r="T23" s="18">
        <v>17</v>
      </c>
      <c r="U23" s="27"/>
      <c r="V23" s="135"/>
      <c r="W23" s="105"/>
      <c r="X23" s="167"/>
      <c r="Y23" s="156">
        <f>Y22-K23-L23-1</f>
        <v>-2818673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452005.95444444445</v>
      </c>
      <c r="P24" s="7">
        <f t="shared" si="6"/>
        <v>8136107.1799999997</v>
      </c>
      <c r="Q24" s="164">
        <f t="shared" ref="Q24" si="14">Q23+N24</f>
        <v>2837230.51</v>
      </c>
      <c r="R24" s="29">
        <f t="shared" si="1"/>
        <v>369.12805709038554</v>
      </c>
      <c r="S24" s="5">
        <f>SUM($Q$7:$Q24)/T24</f>
        <v>619957.95444444439</v>
      </c>
      <c r="T24" s="18">
        <v>18</v>
      </c>
      <c r="U24" s="4"/>
      <c r="V24" s="135"/>
      <c r="W24" s="105"/>
      <c r="X24" s="167"/>
      <c r="Y24" s="156">
        <f t="shared" ref="Y24:Y55" si="15">Y23-K24-L24</f>
        <v>-2818673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568704.51</v>
      </c>
      <c r="P25" s="7">
        <f t="shared" si="6"/>
        <v>10805385.689999999</v>
      </c>
      <c r="Q25" s="164">
        <f>Q24+N25</f>
        <v>2837230.51</v>
      </c>
      <c r="R25" s="29">
        <f t="shared" si="1"/>
        <v>438.61073997332574</v>
      </c>
      <c r="S25" s="5">
        <f>SUM($Q$7:$Q25)/T25-1</f>
        <v>736655.51</v>
      </c>
      <c r="T25" s="18">
        <v>19</v>
      </c>
      <c r="U25" s="4"/>
      <c r="V25" s="131"/>
      <c r="W25" s="105"/>
      <c r="X25" s="167"/>
      <c r="Y25" s="156">
        <f t="shared" si="15"/>
        <v>-2818673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673733.26</v>
      </c>
      <c r="P26" s="7">
        <f t="shared" si="6"/>
        <v>13474665.199999999</v>
      </c>
      <c r="Q26" s="164">
        <f>Q25+N26+1</f>
        <v>2837231.51</v>
      </c>
      <c r="R26" s="29">
        <f t="shared" si="1"/>
        <v>501.14631561398494</v>
      </c>
      <c r="S26" s="5">
        <f>SUM($Q$7:$Q26)/T26</f>
        <v>841685.26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-2818673</v>
      </c>
      <c r="Z26" s="217">
        <f>AVERAGE(Y26:Y34)</f>
        <v>-2818672.777777778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768759.2719047619</v>
      </c>
      <c r="P27" s="7">
        <f t="shared" si="6"/>
        <v>16143944.709999999</v>
      </c>
      <c r="Q27" s="164">
        <f>Q26+N27</f>
        <v>2837231.51</v>
      </c>
      <c r="R27" s="29">
        <f t="shared" si="1"/>
        <v>557.72617885155398</v>
      </c>
      <c r="S27" s="5">
        <f>SUM($Q$7:$Q27)/T27+1</f>
        <v>936712.2719047619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-2818673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v>-6520</v>
      </c>
      <c r="E28" s="87"/>
      <c r="F28" s="23"/>
      <c r="G28" s="26">
        <f t="shared" ref="G28:G30" si="17">D28+E28+F28-E27-F27</f>
        <v>-6520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-6520</v>
      </c>
      <c r="O28" s="67">
        <f t="shared" si="3"/>
        <v>854850.10090909083</v>
      </c>
      <c r="P28" s="7">
        <f t="shared" si="6"/>
        <v>18806702.219999999</v>
      </c>
      <c r="Q28" s="164">
        <f>Q27+N28-2</f>
        <v>2830709.51</v>
      </c>
      <c r="R28" s="29">
        <f t="shared" si="1"/>
        <v>608.98536540743237</v>
      </c>
      <c r="S28" s="5">
        <f>SUM($Q$7:$Q28)/T28+1</f>
        <v>1022803.1009090908</v>
      </c>
      <c r="T28" s="18">
        <v>22</v>
      </c>
      <c r="U28" s="4"/>
      <c r="V28" s="131"/>
      <c r="W28" s="105"/>
      <c r="X28" s="167"/>
      <c r="Y28" s="156">
        <f>Y27-K28-L28+2</f>
        <v>-2818671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933454.85782608681</v>
      </c>
      <c r="P29" s="7">
        <f t="shared" si="6"/>
        <v>21469461.729999997</v>
      </c>
      <c r="Q29" s="164">
        <f>Q28+N29+2</f>
        <v>2830711.51</v>
      </c>
      <c r="R29" s="29">
        <f t="shared" si="1"/>
        <v>655.78668775964979</v>
      </c>
      <c r="S29" s="5">
        <f>SUM($Q$7:$Q29)/T29</f>
        <v>1101406.8578260869</v>
      </c>
      <c r="T29" s="18">
        <v>23</v>
      </c>
      <c r="U29" s="4"/>
      <c r="V29" s="131"/>
      <c r="W29" s="105"/>
      <c r="X29" s="167"/>
      <c r="Y29" s="156">
        <f>Y28-K29-L29-2</f>
        <v>-2818673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1005509.2183333331</v>
      </c>
      <c r="P30" s="7">
        <f t="shared" si="6"/>
        <v>24132221.239999995</v>
      </c>
      <c r="Q30" s="164">
        <f>Q29+N30</f>
        <v>2830711.51</v>
      </c>
      <c r="R30" s="29">
        <f t="shared" si="1"/>
        <v>698.68844570670967</v>
      </c>
      <c r="S30" s="5">
        <f>SUM($Q$7:$Q30)/T30</f>
        <v>1173461.218333333</v>
      </c>
      <c r="T30" s="18">
        <v>24</v>
      </c>
      <c r="U30" s="4"/>
      <c r="V30" s="131"/>
      <c r="W30" s="105"/>
      <c r="X30" s="167"/>
      <c r="Y30" s="156">
        <f t="shared" si="15"/>
        <v>-2818673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1071799.2299999997</v>
      </c>
      <c r="P31" s="7">
        <f t="shared" si="6"/>
        <v>26794980.749999993</v>
      </c>
      <c r="Q31" s="164">
        <f t="shared" ref="Q31:Q39" si="18">Q30+N31</f>
        <v>2830711.51</v>
      </c>
      <c r="R31" s="29">
        <f t="shared" si="1"/>
        <v>738.15806301800501</v>
      </c>
      <c r="S31" s="5">
        <f>SUM($Q$7:$Q31)/T31</f>
        <v>1239751.2299999997</v>
      </c>
      <c r="T31" s="18">
        <v>25</v>
      </c>
      <c r="U31" s="4"/>
      <c r="V31" s="137"/>
      <c r="W31" s="105"/>
      <c r="X31" s="167"/>
      <c r="Y31" s="156">
        <f t="shared" si="15"/>
        <v>-2818673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1132990.0099999995</v>
      </c>
      <c r="P32" s="7">
        <f t="shared" si="6"/>
        <v>29457740.25999999</v>
      </c>
      <c r="Q32" s="164">
        <f t="shared" si="18"/>
        <v>2830711.51</v>
      </c>
      <c r="R32" s="29">
        <f t="shared" si="1"/>
        <v>774.59155592073898</v>
      </c>
      <c r="S32" s="5">
        <f>SUM($Q$7:$Q32)/T32</f>
        <v>1300942.0099999995</v>
      </c>
      <c r="T32" s="18">
        <v>26</v>
      </c>
      <c r="U32" s="27"/>
      <c r="V32" s="137"/>
      <c r="W32" s="105"/>
      <c r="X32" s="167"/>
      <c r="Y32" s="156">
        <f t="shared" si="15"/>
        <v>-2818673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1189648.1025925921</v>
      </c>
      <c r="P33" s="7">
        <f t="shared" si="6"/>
        <v>32120498.769999988</v>
      </c>
      <c r="Q33" s="164">
        <f>Q32+N33-1</f>
        <v>2830710.51</v>
      </c>
      <c r="R33" s="29">
        <f t="shared" si="1"/>
        <v>808.32624951926277</v>
      </c>
      <c r="S33" s="5">
        <f>SUM($Q$7:$Q33)/T33</f>
        <v>1357600.1025925921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-2818673</v>
      </c>
      <c r="Z33" s="217">
        <f>AVERAGE(Y33:Y41)</f>
        <v>-2818674.4444444445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1242259.1885714282</v>
      </c>
      <c r="P34" s="7">
        <f t="shared" si="6"/>
        <v>34783257.279999986</v>
      </c>
      <c r="Q34" s="164">
        <f>Q33+N34</f>
        <v>2830710.51</v>
      </c>
      <c r="R34" s="29">
        <f t="shared" si="1"/>
        <v>839.65132214646337</v>
      </c>
      <c r="S34" s="5">
        <f>SUM($Q$7:$Q34)/T34</f>
        <v>1410211.1885714282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-2818673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1291174.5789655168</v>
      </c>
      <c r="P35" s="7">
        <f t="shared" si="6"/>
        <v>37444062.789999984</v>
      </c>
      <c r="Q35" s="164">
        <f>Q34+N35+2</f>
        <v>2828757.51</v>
      </c>
      <c r="R35" s="29">
        <f t="shared" si="1"/>
        <v>868.77594727393353</v>
      </c>
      <c r="S35" s="5">
        <f>SUM($Q$7:$Q35)/T35</f>
        <v>1459126.5789655168</v>
      </c>
      <c r="T35" s="18">
        <v>29</v>
      </c>
      <c r="U35" s="4"/>
      <c r="V35" s="131"/>
      <c r="W35" s="105"/>
      <c r="X35" s="167"/>
      <c r="Y35" s="156">
        <f>Y34-K35-L35-1</f>
        <v>-2818674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1336829.0099999993</v>
      </c>
      <c r="P36" s="7">
        <f t="shared" si="6"/>
        <v>40104870.299999982</v>
      </c>
      <c r="Q36" s="164">
        <f>Q35+N36+2</f>
        <v>2828759.51</v>
      </c>
      <c r="R36" s="29">
        <f t="shared" si="1"/>
        <v>895.95956582833139</v>
      </c>
      <c r="S36" s="5">
        <f>SUM($Q$7:$Q36)/T36+1</f>
        <v>1504782.0099999993</v>
      </c>
      <c r="T36" s="18">
        <v>30</v>
      </c>
      <c r="U36" s="4"/>
      <c r="V36" s="136"/>
      <c r="W36" s="105"/>
      <c r="X36" s="167"/>
      <c r="Y36" s="156">
        <f>Y35-K36-L36-1</f>
        <v>-2818675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1379537.9616129026</v>
      </c>
      <c r="P37" s="7">
        <f t="shared" si="6"/>
        <v>42765676.80999998</v>
      </c>
      <c r="Q37" s="164">
        <f>Q36+N37-1</f>
        <v>2828758.51</v>
      </c>
      <c r="R37" s="29">
        <f t="shared" si="1"/>
        <v>921.38882633901517</v>
      </c>
      <c r="S37" s="5">
        <f>SUM($Q$7:$Q37)/T37+1</f>
        <v>1547490.9616129026</v>
      </c>
      <c r="T37" s="18">
        <v>31</v>
      </c>
      <c r="U37" s="27"/>
      <c r="V37" s="137"/>
      <c r="W37" s="105"/>
      <c r="X37" s="167"/>
      <c r="Y37" s="156">
        <f t="shared" si="15"/>
        <v>-2818675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1419577.6037499993</v>
      </c>
      <c r="P38" s="7">
        <f t="shared" si="6"/>
        <v>45426483.319999978</v>
      </c>
      <c r="Q38" s="164">
        <f t="shared" si="18"/>
        <v>2828758.51</v>
      </c>
      <c r="R38" s="29">
        <f t="shared" si="1"/>
        <v>945.22816265956897</v>
      </c>
      <c r="S38" s="5">
        <f>SUM($Q$7:$Q38)/T38</f>
        <v>1587529.6037499993</v>
      </c>
      <c r="T38" s="18">
        <v>32</v>
      </c>
      <c r="U38" s="27"/>
      <c r="V38" s="137"/>
      <c r="W38" s="105"/>
      <c r="X38" s="167"/>
      <c r="Y38" s="156">
        <f t="shared" si="15"/>
        <v>-2818675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1457190.6009090901</v>
      </c>
      <c r="P39" s="7">
        <f t="shared" si="6"/>
        <v>48087289.829999976</v>
      </c>
      <c r="Q39" s="164">
        <f t="shared" si="18"/>
        <v>2828758.51</v>
      </c>
      <c r="R39" s="29">
        <f t="shared" si="1"/>
        <v>967.62325004113677</v>
      </c>
      <c r="S39" s="5">
        <f>SUM($Q$7:$Q39)/T39</f>
        <v>1625142.6009090901</v>
      </c>
      <c r="T39" s="18">
        <v>33</v>
      </c>
      <c r="U39" s="27"/>
      <c r="V39" s="137"/>
      <c r="W39" s="105"/>
      <c r="X39" s="167"/>
      <c r="Y39" s="156">
        <f t="shared" si="15"/>
        <v>-2818675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1492591.0982352933</v>
      </c>
      <c r="P40" s="7">
        <f t="shared" si="6"/>
        <v>50748097.339999974</v>
      </c>
      <c r="Q40" s="164">
        <f>Q39+N40+1</f>
        <v>2828759.51</v>
      </c>
      <c r="R40" s="29">
        <f t="shared" si="1"/>
        <v>988.70099685344212</v>
      </c>
      <c r="S40" s="5">
        <f>SUM($Q$7:$Q40)/T40</f>
        <v>1660543.0982352933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-2818675</v>
      </c>
      <c r="Z40" s="217">
        <f>AVERAGE(Y40:Y48)</f>
        <v>-2818675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1525968.7099999993</v>
      </c>
      <c r="P41" s="7">
        <f t="shared" si="6"/>
        <v>53408904.849999972</v>
      </c>
      <c r="Q41" s="164">
        <f>Q40+N41</f>
        <v>2828759.51</v>
      </c>
      <c r="R41" s="29">
        <f t="shared" si="1"/>
        <v>1008.5743009907588</v>
      </c>
      <c r="S41" s="5">
        <f>SUM($Q$7:$Q41)/T41</f>
        <v>1693920.7099999993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-2818675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1557491.9822222213</v>
      </c>
      <c r="P42" s="7">
        <f t="shared" si="6"/>
        <v>56069711.35999997</v>
      </c>
      <c r="Q42" s="164">
        <f>Q41+N42-1</f>
        <v>2828758.51</v>
      </c>
      <c r="R42" s="29">
        <f t="shared" si="1"/>
        <v>1027.3435161368852</v>
      </c>
      <c r="S42" s="5">
        <f>SUM($Q$7:$Q42)/T42</f>
        <v>1725443.9822222213</v>
      </c>
      <c r="T42" s="18">
        <v>36</v>
      </c>
      <c r="U42" s="138"/>
      <c r="V42" s="131"/>
      <c r="W42" s="105"/>
      <c r="X42" s="167"/>
      <c r="Y42" s="156">
        <f t="shared" si="15"/>
        <v>-2818675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1587311.293783783</v>
      </c>
      <c r="P43" s="7">
        <f t="shared" si="6"/>
        <v>58730517.869999968</v>
      </c>
      <c r="Q43" s="164">
        <f>Q42+N43</f>
        <v>2828758.51</v>
      </c>
      <c r="R43" s="29">
        <f t="shared" si="1"/>
        <v>1045.0981791129507</v>
      </c>
      <c r="S43" s="5">
        <f>SUM($Q$7:$Q43)/T43</f>
        <v>1755263.293783783</v>
      </c>
      <c r="T43" s="18">
        <v>37</v>
      </c>
      <c r="U43" s="138"/>
      <c r="V43" s="131"/>
      <c r="W43" s="105"/>
      <c r="X43" s="167"/>
      <c r="Y43" s="156">
        <f t="shared" si="15"/>
        <v>-2818675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1615561.1678947359</v>
      </c>
      <c r="P44" s="7">
        <f t="shared" si="6"/>
        <v>61391324.379999965</v>
      </c>
      <c r="Q44" s="164">
        <f>Q43+N44</f>
        <v>2828758.51</v>
      </c>
      <c r="R44" s="29">
        <f t="shared" si="1"/>
        <v>1061.9183861429076</v>
      </c>
      <c r="S44" s="5">
        <f>SUM($Q$7:$Q44)/T44</f>
        <v>1783513.1678947359</v>
      </c>
      <c r="T44" s="18">
        <v>38</v>
      </c>
      <c r="U44" s="138"/>
      <c r="V44" s="131"/>
      <c r="W44" s="105"/>
      <c r="X44" s="167"/>
      <c r="Y44" s="156">
        <f t="shared" si="15"/>
        <v>-2818675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1642362.3305128196</v>
      </c>
      <c r="P45" s="7">
        <f t="shared" si="6"/>
        <v>64052130.889999963</v>
      </c>
      <c r="Q45" s="164">
        <f t="shared" ref="Q45:Q55" si="21">Q44+N45</f>
        <v>2828758.51</v>
      </c>
      <c r="R45" s="29">
        <f t="shared" si="1"/>
        <v>1077.8760184533794</v>
      </c>
      <c r="S45" s="5">
        <f>SUM($Q$7:$Q45)/T45</f>
        <v>1810314.3305128198</v>
      </c>
      <c r="T45" s="18">
        <v>39</v>
      </c>
      <c r="U45" s="138"/>
      <c r="V45" s="131"/>
      <c r="W45" s="105"/>
      <c r="X45" s="167"/>
      <c r="Y45" s="156">
        <f t="shared" si="15"/>
        <v>-2818675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1667823.4349999991</v>
      </c>
      <c r="P46" s="7">
        <f t="shared" si="6"/>
        <v>66712937.399999961</v>
      </c>
      <c r="Q46" s="164">
        <f t="shared" si="21"/>
        <v>2828758.51</v>
      </c>
      <c r="R46" s="29">
        <f t="shared" si="1"/>
        <v>1093.0357691483277</v>
      </c>
      <c r="S46" s="5">
        <f>SUM($Q$7:$Q46)/T46</f>
        <v>1835775.4349999994</v>
      </c>
      <c r="T46" s="18">
        <v>40</v>
      </c>
      <c r="U46" s="138"/>
      <c r="V46" s="131"/>
      <c r="W46" s="105"/>
      <c r="X46" s="167"/>
      <c r="Y46" s="156">
        <f t="shared" si="15"/>
        <v>-2818675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1692042.534390243</v>
      </c>
      <c r="P47" s="7">
        <f t="shared" si="6"/>
        <v>69373743.909999967</v>
      </c>
      <c r="Q47" s="164">
        <f t="shared" si="21"/>
        <v>2828758.51</v>
      </c>
      <c r="R47" s="29">
        <f t="shared" si="1"/>
        <v>1107.4560198093761</v>
      </c>
      <c r="S47" s="5">
        <f>SUM($Q$7:$Q47)/T47</f>
        <v>1859994.5343902435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-2818675</v>
      </c>
      <c r="Z47" s="217">
        <f>AVERAGE(Y47:Y55)</f>
        <v>-2818675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1715108.3671428566</v>
      </c>
      <c r="P48" s="7">
        <f t="shared" si="6"/>
        <v>72034551.419999972</v>
      </c>
      <c r="Q48" s="164">
        <f>Q47+N48+1</f>
        <v>2828759.51</v>
      </c>
      <c r="R48" s="29">
        <f t="shared" si="1"/>
        <v>1121.1896060439035</v>
      </c>
      <c r="S48" s="5">
        <f>SUM($Q$7:$Q48)/T48</f>
        <v>1883060.3671428568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-2818675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1737101.3704651156</v>
      </c>
      <c r="P49" s="7">
        <f t="shared" si="6"/>
        <v>74695358.929999977</v>
      </c>
      <c r="Q49" s="164">
        <f t="shared" si="21"/>
        <v>2828759.51</v>
      </c>
      <c r="R49" s="29">
        <f t="shared" si="1"/>
        <v>1134.2844208256622</v>
      </c>
      <c r="S49" s="5">
        <f>SUM($Q$7:$Q49)/T49</f>
        <v>1905053.3704651161</v>
      </c>
      <c r="T49" s="18">
        <v>43</v>
      </c>
      <c r="U49" s="138"/>
      <c r="V49" s="131"/>
      <c r="W49" s="105"/>
      <c r="X49" s="167"/>
      <c r="Y49" s="156">
        <f t="shared" si="15"/>
        <v>-2818675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1758094.6918181814</v>
      </c>
      <c r="P50" s="7">
        <f t="shared" si="6"/>
        <v>77356166.439999983</v>
      </c>
      <c r="Q50" s="164">
        <f>Q49+N50</f>
        <v>2828759.51</v>
      </c>
      <c r="R50" s="29">
        <f t="shared" si="1"/>
        <v>1146.7840167537045</v>
      </c>
      <c r="S50" s="5">
        <f>SUM($Q$7:$Q50)/T50</f>
        <v>1926046.6918181817</v>
      </c>
      <c r="T50" s="18">
        <v>44</v>
      </c>
      <c r="U50" s="138"/>
      <c r="V50" s="131"/>
      <c r="W50" s="105"/>
      <c r="X50" s="167"/>
      <c r="Y50" s="156">
        <f t="shared" si="15"/>
        <v>-2818675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1778154.9766666663</v>
      </c>
      <c r="P51" s="7">
        <f t="shared" si="6"/>
        <v>80016973.949999988</v>
      </c>
      <c r="Q51" s="164">
        <f t="shared" si="21"/>
        <v>2828759.51</v>
      </c>
      <c r="R51" s="29">
        <f t="shared" si="1"/>
        <v>1158.728075084945</v>
      </c>
      <c r="S51" s="5">
        <f>SUM($Q$7:$Q51)/T51</f>
        <v>1946106.9766666668</v>
      </c>
      <c r="T51" s="18">
        <v>45</v>
      </c>
      <c r="U51" s="138"/>
      <c r="V51" s="131"/>
      <c r="W51" s="105"/>
      <c r="X51" s="167"/>
      <c r="Y51" s="156">
        <f t="shared" si="15"/>
        <v>-2818675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1797343.0752173911</v>
      </c>
      <c r="P52" s="7">
        <f t="shared" si="6"/>
        <v>82677781.459999993</v>
      </c>
      <c r="Q52" s="164">
        <f>Q51+N52</f>
        <v>2828759.51</v>
      </c>
      <c r="R52" s="29">
        <f t="shared" si="1"/>
        <v>1170.1528265322186</v>
      </c>
      <c r="S52" s="5">
        <f>SUM($Q$7:$Q52)/T52</f>
        <v>1965295.0752173916</v>
      </c>
      <c r="T52" s="18">
        <v>46</v>
      </c>
      <c r="U52" s="138"/>
      <c r="V52" s="131"/>
      <c r="W52" s="105"/>
      <c r="X52" s="167"/>
      <c r="Y52" s="156">
        <f t="shared" si="15"/>
        <v>-2818675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1815714.6589361702</v>
      </c>
      <c r="P53" s="7">
        <f t="shared" si="6"/>
        <v>85338588.969999999</v>
      </c>
      <c r="Q53" s="164">
        <f t="shared" si="21"/>
        <v>2828759.51</v>
      </c>
      <c r="R53" s="29">
        <f t="shared" si="1"/>
        <v>1181.0914183434375</v>
      </c>
      <c r="S53" s="5">
        <f>SUM($Q$7:$Q53)/T53</f>
        <v>1983666.6589361704</v>
      </c>
      <c r="T53" s="18">
        <v>47</v>
      </c>
      <c r="U53" s="138"/>
      <c r="V53" s="131"/>
      <c r="W53" s="105"/>
      <c r="X53" s="167"/>
      <c r="Y53" s="156">
        <f t="shared" si="15"/>
        <v>-2818675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1833320.76</v>
      </c>
      <c r="P54" s="7">
        <f t="shared" si="6"/>
        <v>87999396.480000004</v>
      </c>
      <c r="Q54" s="164">
        <f>Q53+N54</f>
        <v>2828759.51</v>
      </c>
      <c r="R54" s="29">
        <f t="shared" si="1"/>
        <v>1191.5742354958561</v>
      </c>
      <c r="S54" s="5">
        <f>SUM($Q$7:$Q54)/T54</f>
        <v>2001272.7600000005</v>
      </c>
      <c r="T54" s="18">
        <v>48</v>
      </c>
      <c r="U54" s="138"/>
      <c r="V54" s="131"/>
      <c r="W54" s="105"/>
      <c r="X54" s="167"/>
      <c r="Y54" s="156">
        <f t="shared" si="15"/>
        <v>-2818675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1850208.2446938776</v>
      </c>
      <c r="P55" s="232">
        <f t="shared" si="6"/>
        <v>90660203.99000001</v>
      </c>
      <c r="Q55" s="233">
        <f t="shared" si="21"/>
        <v>2828759.51</v>
      </c>
      <c r="R55" s="234">
        <f t="shared" si="1"/>
        <v>1201.629182560421</v>
      </c>
      <c r="S55" s="235">
        <f>SUM($Q$7:$Q55)/T55</f>
        <v>2018160.2446938781</v>
      </c>
      <c r="T55" s="236">
        <v>49</v>
      </c>
      <c r="U55" s="237"/>
      <c r="V55" s="244"/>
      <c r="W55" s="105"/>
      <c r="X55" s="240"/>
      <c r="Y55" s="241">
        <f t="shared" si="15"/>
        <v>-2818675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46"/>
  <sheetViews>
    <sheetView topLeftCell="A5628" workbookViewId="0">
      <selection activeCell="D5646" sqref="D56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2025-08-14T09:36:24Z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